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21E7598A-0FA9-48D6-B87D-45210C1906D5}" xr6:coauthVersionLast="47" xr6:coauthVersionMax="47" xr10:uidLastSave="{00000000-0000-0000-0000-000000000000}"/>
  <bookViews>
    <workbookView xWindow="-105" yWindow="0" windowWidth="11010" windowHeight="12885" firstSheet="1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<sst xmlns="http://schemas.openxmlformats.org/spreadsheetml/2006/main" count="92" uniqueCount="84">
  <si>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</si>
  <si>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</si>
  <si>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</si>
  <si>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</si>
  <si>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</si>
  <si>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</si>
  <si>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</si>
  <si>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</si>
  <si>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</si>
  <si>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</si>
  <si>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</si>
  <si>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</si>
  <si>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</si>
  <si>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</si>
  <si>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</si>
  <si>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</si>
  <si>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</si>
  <si>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</si>
  <si>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</si>
  <si>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</si>
  <si>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</si>
  <si>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</si>
  <si>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</si>
  <si>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</si>
  <si>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</si>
  <si>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</si>
  <si>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</si>
  <si>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</si>
  <si>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</si>
  <si>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</si>
  <si>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</si>
  <si>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</si>
  <si>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</si>
  <si>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</si>
  <si>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</si>
  <si>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</si>
  <si>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</si>
  <si>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</si>
  <si>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</si>
  <si>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</si>
  <si>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</si>
  <si>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</si>
  <si>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</si>
  <si>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</si>
  <si>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</si>
  <si>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</si>
  <si>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</si>
  <si>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</si>
  <si>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</si>
  <si>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</si>
  <si>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</si>
  <si>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</si>
  <si>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</si>
  <si>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</si>
  <si>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</si>
  <si>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</si>
  <si>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</si>
  <si>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</si>
  <si>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</si>
  <si>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</si>
  <si>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</si>
  <si>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</si>
  <si>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</si>
  <si>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</si>
  <si>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</si>
  <si>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</si>
  <si>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</si>
  <si>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</si>
  <si>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</si>
  <si>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</si>
  <si>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</si>
  <si>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</si>
  <si>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</si>
  <si>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</si>
  <si>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</si>
  <si>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</si>
  <si>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</si>
  <si>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</si>
  <si>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</si>
  <si>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</si>
  <si>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</si>
  <si>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</si>
  <si>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</si>
  <si>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čvrstog stanja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</si>
</sst>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3" workbookViewId="0">
      <selection activeCell="F29" sqref="F29"/>
    </sheetView>
  </sheetViews>
  <sheetFormatPr defaultColWidth="9.140625" defaultRowHeight="15"/>
  <cols>
    <col min="1" max="6" width="9.140625" customWidth="1"/>
    <col min="7" max="7" width="14.425781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80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90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70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10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>
        <v>1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1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82" zoomScaleNormal="82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" zoomScale="75" zoomScaleNormal="75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75</v>
      </c>
      <c r="I6" s="8" t="s">
        <v>57</v>
      </c>
      <c r="J6" s="7">
        <f>30*Aktivnosti!H8</f>
        <v>90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0.38507019071740739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20.705882352941178</v>
      </c>
      <c r="H8" s="6"/>
      <c r="I8" s="9"/>
      <c r="J8" s="6"/>
      <c r="K8" s="13">
        <f t="shared" ref="K8:K22" si="0">G8/$G$23</f>
        <v>0.23624349827020028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29.523809523809526</v>
      </c>
      <c r="H9" s="6"/>
      <c r="I9" s="9"/>
      <c r="J9" s="6"/>
      <c r="K9" s="13">
        <f t="shared" si="0"/>
        <v>0.33685152486037756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0.66666666666666663</v>
      </c>
      <c r="H15" s="6"/>
      <c r="I15" s="9"/>
      <c r="J15" s="6"/>
      <c r="K15" s="13">
        <f t="shared" si="0"/>
        <v>7.6063247549117505E-3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1</v>
      </c>
      <c r="H17" s="6"/>
      <c r="I17" s="9"/>
      <c r="J17" s="6"/>
      <c r="K17" s="13">
        <f t="shared" si="0"/>
        <v>1.1409487132367627E-2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1.1409487132367627E-2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1.1409487132367627E-2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87.646358543417378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2.9215452847805792</v>
      </c>
      <c r="I25" s="11" t="s">
        <v>57</v>
      </c>
      <c r="J25" s="12">
        <f>G23/25</f>
        <v>3.5058543417366952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7" sqref="B7:B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53.896358543417371</v>
      </c>
    </row>
    <row r="9" spans="1:2">
      <c r="A9" s="3" t="s">
        <v>82</v>
      </c>
      <c r="B9" s="4">
        <f>IF(Proračun!G24="OK",B7+B8,"")</f>
        <v>87.646358543417364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2026-02-26T15:09:11Z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